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HIQ\Desktop\ENV LAB\7.PLUMBING SYSTEM\"/>
    </mc:Choice>
  </mc:AlternateContent>
  <bookViews>
    <workbookView xWindow="0" yWindow="0" windowWidth="20490" windowHeight="7155" activeTab="1"/>
  </bookViews>
  <sheets>
    <sheet name="Sheet1" sheetId="1" r:id="rId1"/>
    <sheet name="Sheet3" sheetId="3" r:id="rId2"/>
  </sheets>
  <definedNames>
    <definedName name="_xlnm.Print_Area" localSheetId="0">Sheet1!$B$1:$K$48</definedName>
  </definedNames>
  <calcPr calcId="152511"/>
</workbook>
</file>

<file path=xl/calcChain.xml><?xml version="1.0" encoding="utf-8"?>
<calcChain xmlns="http://schemas.openxmlformats.org/spreadsheetml/2006/main">
  <c r="O52" i="3" l="1"/>
  <c r="O51" i="3"/>
  <c r="O42" i="3"/>
  <c r="O43" i="3"/>
  <c r="O44" i="3"/>
  <c r="O45" i="3"/>
  <c r="O46" i="3"/>
  <c r="O47" i="3"/>
  <c r="O41" i="3"/>
  <c r="H77" i="3" l="1"/>
  <c r="H76" i="3"/>
  <c r="H68" i="3"/>
  <c r="H69" i="3"/>
  <c r="H70" i="3"/>
  <c r="H71" i="3"/>
  <c r="H72" i="3"/>
  <c r="H67" i="3"/>
  <c r="H66" i="3"/>
  <c r="P51" i="3" l="1"/>
  <c r="I76" i="3" s="1"/>
  <c r="P52" i="3"/>
  <c r="I77" i="3" s="1"/>
  <c r="S48" i="3"/>
  <c r="S49" i="3"/>
  <c r="S50" i="3"/>
  <c r="Q42" i="3"/>
  <c r="J67" i="3" s="1"/>
  <c r="Q43" i="3"/>
  <c r="J68" i="3" s="1"/>
  <c r="Q44" i="3"/>
  <c r="J69" i="3" s="1"/>
  <c r="Q45" i="3"/>
  <c r="J70" i="3" s="1"/>
  <c r="Q46" i="3"/>
  <c r="J71" i="3" s="1"/>
  <c r="Q47" i="3"/>
  <c r="J72" i="3" s="1"/>
  <c r="Q51" i="3"/>
  <c r="J76" i="3" s="1"/>
  <c r="Q52" i="3"/>
  <c r="J77" i="3" s="1"/>
  <c r="Q41" i="3"/>
  <c r="J66" i="3" s="1"/>
  <c r="P42" i="3"/>
  <c r="I67" i="3" s="1"/>
  <c r="P43" i="3"/>
  <c r="I68" i="3" s="1"/>
  <c r="P44" i="3"/>
  <c r="I69" i="3" s="1"/>
  <c r="P45" i="3"/>
  <c r="I70" i="3" s="1"/>
  <c r="P46" i="3"/>
  <c r="I71" i="3" s="1"/>
  <c r="P47" i="3"/>
  <c r="I72" i="3" s="1"/>
  <c r="P41" i="3"/>
  <c r="I66" i="3" s="1"/>
  <c r="R42" i="3" l="1"/>
  <c r="R46" i="3"/>
  <c r="R41" i="3"/>
  <c r="R47" i="3"/>
  <c r="R43" i="3"/>
  <c r="R45" i="3"/>
  <c r="R51" i="3"/>
  <c r="R44" i="3"/>
  <c r="R52" i="3"/>
  <c r="S52" i="3" l="1"/>
  <c r="L77" i="3" s="1"/>
  <c r="K77" i="3"/>
  <c r="S51" i="3"/>
  <c r="L76" i="3" s="1"/>
  <c r="K76" i="3"/>
  <c r="S44" i="3"/>
  <c r="L69" i="3" s="1"/>
  <c r="K69" i="3"/>
  <c r="S43" i="3"/>
  <c r="L68" i="3" s="1"/>
  <c r="K68" i="3"/>
  <c r="S47" i="3"/>
  <c r="L72" i="3" s="1"/>
  <c r="K72" i="3"/>
  <c r="S45" i="3"/>
  <c r="L70" i="3" s="1"/>
  <c r="K70" i="3"/>
  <c r="S46" i="3"/>
  <c r="L71" i="3" s="1"/>
  <c r="K71" i="3"/>
  <c r="S42" i="3"/>
  <c r="L67" i="3" s="1"/>
  <c r="K67" i="3"/>
  <c r="S41" i="3"/>
  <c r="L66" i="3" s="1"/>
  <c r="K66" i="3"/>
</calcChain>
</file>

<file path=xl/sharedStrings.xml><?xml version="1.0" encoding="utf-8"?>
<sst xmlns="http://schemas.openxmlformats.org/spreadsheetml/2006/main" count="109" uniqueCount="86">
  <si>
    <t>2 bathroom, (private, with flush tank for closet)</t>
  </si>
  <si>
    <t>2 x 6 FU</t>
  </si>
  <si>
    <t>On each typical apartment, the fixture unit load is</t>
  </si>
  <si>
    <t>1 kitchen with 1 sink (FU = 2) and 1 tap (FU = 1)</t>
  </si>
  <si>
    <t>1x2 + 1x1</t>
  </si>
  <si>
    <t>1 basin in the dining room area</t>
  </si>
  <si>
    <t>1x1</t>
  </si>
  <si>
    <t>∑</t>
  </si>
  <si>
    <t>16 FU</t>
  </si>
  <si>
    <t>Car wash tap</t>
  </si>
  <si>
    <t>1 FU</t>
  </si>
  <si>
    <t>1 toilet for guards</t>
  </si>
  <si>
    <t>6 FU</t>
  </si>
  <si>
    <t>assuming 6 person per flat</t>
  </si>
  <si>
    <t>( atleast 30 min supply at 175 - 250gpm)</t>
  </si>
  <si>
    <t>Design of Downfeed zone pipes</t>
  </si>
  <si>
    <t>required faucet pressure at top floor = 5psi</t>
  </si>
  <si>
    <t>FU</t>
  </si>
  <si>
    <t>Accumulated FU</t>
  </si>
  <si>
    <t>Demand flow (gpm)</t>
  </si>
  <si>
    <t>Length of pipe (ft)</t>
  </si>
  <si>
    <t>pipe size (in)</t>
  </si>
  <si>
    <t>pressure loss (psi)</t>
  </si>
  <si>
    <t>3/4</t>
  </si>
  <si>
    <t>1</t>
  </si>
  <si>
    <t>water is stored in underground water reservoir with one day reserve</t>
  </si>
  <si>
    <t>since 09 storey building and groundfloor reserved as garage,</t>
  </si>
  <si>
    <t>16FU x 16 apartments = 256 FU</t>
  </si>
  <si>
    <t>263 FU</t>
  </si>
  <si>
    <t>NB: Values for fixture unit has been taken from table P1: Water supply Fixture Unit (wsfu) values for various plumbing fixtures</t>
  </si>
  <si>
    <t>From curve 1 (Since flush tanks used) in Fig.- P1: Water Supply Demand For Various Load in Water Supply Fixture Units (Wsfu)</t>
  </si>
  <si>
    <t xml:space="preserve">demand = 82 gpm </t>
  </si>
  <si>
    <t>6*16 flats * 36 gal per person per day = 3456 gal per day required</t>
  </si>
  <si>
    <t>assuming storage required of 3456*2 gal = 1108 cft (6.24 gal = 1 cft)</t>
  </si>
  <si>
    <t>if reservoir placed under the staircase area, a 20' x 10' area selected</t>
  </si>
  <si>
    <t>using a thumb rule of 10:1, 09 storey building will require 09' foundation thus 9' depth of U/G reservoir can be provided</t>
  </si>
  <si>
    <t>Dimension of U/G water reservoir = 20' x 10' x 9'</t>
  </si>
  <si>
    <t>if 1 hr pumping twice daily = 3456 gal/ 2 = 1728 gal/hr</t>
  </si>
  <si>
    <t>Volume of O/H tank = 1728 gal + provision for firefighting water</t>
  </si>
  <si>
    <t>if 18'x9'  area provided, depth = 1239/162 = 7.65'</t>
  </si>
  <si>
    <t>a Free- board of 12'' is provided (range from 6" to 12")</t>
  </si>
  <si>
    <t>Dimension of Overhead water reservoir is 18' x 9' x 8.5' and is at a height of 7.5'</t>
  </si>
  <si>
    <t>DESIGN OF WATER SUPPLY AND DRAINAGE NETWORK OF A 09 STOREY BUILDING</t>
  </si>
  <si>
    <t>water carried at 1728 gal/hr = 29 gal/min</t>
  </si>
  <si>
    <t>A. Calculation of water demand of a typical 09 storey building</t>
  </si>
  <si>
    <t>B. Dimension of Underground water reservoir</t>
  </si>
  <si>
    <t>C. Dimension of Overhead water reservoir</t>
  </si>
  <si>
    <t>D. Design of Riser Pipe and Pump</t>
  </si>
  <si>
    <t>E. Calculation of pump capacity</t>
  </si>
  <si>
    <t>Total length of riser (L) = total building height (10 ft per floor) + 9’ from UGWR + OH tank inlet height above top roof surface.</t>
  </si>
  <si>
    <t>Total length of riser (L) = 10'*9 + 9' + 18' = 117'</t>
  </si>
  <si>
    <t>Total Frictional head HL = (hL * L)/100 + 8 psi required pressure at the O/H tank + 5 psi minor loss due to bend</t>
  </si>
  <si>
    <t>Velocity Head = v^2/2g = 10^2/(2*32) = 1.56'</t>
  </si>
  <si>
    <t>if efficiency of the pump is 65% (60- 65% efficiency acceptable range)</t>
  </si>
  <si>
    <t>Demand Flow is found from curve 2 in Fig.- P1: Water Supply Demand For Various Load in Water Supply Fixture Units (Wsfu)</t>
  </si>
  <si>
    <t>assuming velocity withing 8-10 ft/sec ( velocity 8 fps is taken)</t>
  </si>
  <si>
    <t>Total Frictional head HL = 8/100*117 + 8 + 5 = 22.36 psi</t>
  </si>
  <si>
    <t>Total Head, H = 117' + 1.56' + 51.77' = 170.33'</t>
  </si>
  <si>
    <t>required HP of the pump = HQ/(3960 E) = 170.33' * 29 gpm / (3960 * 0.65) = 1.92 HP</t>
  </si>
  <si>
    <t>provide a pump of 2 HP</t>
  </si>
  <si>
    <t>1.25</t>
  </si>
  <si>
    <t>3/5</t>
  </si>
  <si>
    <t>psi</t>
  </si>
  <si>
    <t>kpa</t>
  </si>
  <si>
    <t>pressure loss (kPa)</t>
  </si>
  <si>
    <t>Length of pipe (m)</t>
  </si>
  <si>
    <t>Available pressure      (kpa)</t>
  </si>
  <si>
    <t>Available pressure      (psi)</t>
  </si>
  <si>
    <t>Pressure loss is found from fig - P4</t>
  </si>
  <si>
    <t>Comment</t>
  </si>
  <si>
    <t>ok</t>
  </si>
  <si>
    <t>assuming 2 psi pressure loss for different fittings</t>
  </si>
  <si>
    <r>
      <t>height of reservoir required = 1108 cft / 200 ft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= 5.5' (6" extra provided)</t>
    </r>
  </si>
  <si>
    <r>
      <t>total volume of water required = 1728 + 6000 = 7728 gal = 1239 ft^</t>
    </r>
    <r>
      <rPr>
        <vertAlign val="superscript"/>
        <sz val="12"/>
        <rFont val="Times New Roman"/>
        <family val="1"/>
      </rPr>
      <t>3</t>
    </r>
  </si>
  <si>
    <t>assuming 200 gpm required for firefighting water provision,</t>
  </si>
  <si>
    <t>volume required  = 200 gpm * 30 min = 6000 gal</t>
  </si>
  <si>
    <t>Frictional head in ft Lh = HL *144 /62.2 = 22.36*144/62.2 = 51.77'</t>
  </si>
  <si>
    <t>Total Head, H = Static head (L) + Velocity head + Friction head (Lh)</t>
  </si>
  <si>
    <t>from fig. - P4 a 1.25" diameter riser is provided, and the corresponding head loss is             8 psi/100'</t>
  </si>
  <si>
    <t>and the other pipe is 3/4 inch with friction loss 14 psi/100' upto ground floor</t>
  </si>
  <si>
    <t>two downfeed zones are selected, 1 downfeed pipe is 1 inch with friction loss 10 psi/100' supplying water to flats upto 3rd floor</t>
  </si>
  <si>
    <t>Minimum Pressure Requirement</t>
  </si>
  <si>
    <t>at the top of the shower (which is approximately 3' from the ceiling) water pressure is 18' *62.2/144 = 7.78 psi thus head loss cannot exceed 2.1psi to provide a 5.78 psi at the shower faucet. As shown above, the pressure loss is within this limit</t>
  </si>
  <si>
    <t>Maximum Pressure Requirement</t>
  </si>
  <si>
    <t>the static head gained at the bottom of the downfeed zone is (15'from Overhead tank + 87' to the bottom most faucet at Ground floor) = 102' * 0.432 = 44.01 psi and this has to balance the pressure loss in the pipes. Since this head gain is below 50 psi, there is no need for a pressure reducing valve at any junction</t>
  </si>
  <si>
    <t>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</si>
</sst>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u val="double"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vertAlign val="superscript"/>
      <sz val="12"/>
      <name val="Times New Roman"/>
      <family val="1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1"/>
  <sheetViews>
    <sheetView topLeftCell="A34" workbookViewId="0">
      <selection activeCell="H50" sqref="H50"/>
    </sheetView>
  </sheetViews>
  <sheetFormatPr defaultRowHeight="15" x14ac:dyDescent="0.25"/>
  <cols>
    <col min="1" max="1" width="1.140625" customWidth="1"/>
    <col min="9" max="9" width="9.140625" customWidth="1"/>
    <col min="10" max="10" width="17.7109375" customWidth="1"/>
  </cols>
  <sheetData>
    <row r="1" spans="2:13" ht="15.75" x14ac:dyDescent="0.25">
      <c r="B1" s="6" t="s">
        <v>42</v>
      </c>
      <c r="C1" s="7"/>
      <c r="D1" s="7"/>
      <c r="E1" s="7"/>
      <c r="F1" s="7"/>
      <c r="G1" s="7"/>
      <c r="H1" s="7"/>
      <c r="I1" s="7"/>
      <c r="J1" s="7"/>
      <c r="K1" s="2"/>
      <c r="L1" s="2"/>
      <c r="M1" s="2"/>
    </row>
    <row r="2" spans="2:13" ht="15.75" x14ac:dyDescent="0.25">
      <c r="B2" s="6"/>
      <c r="C2" s="7"/>
      <c r="D2" s="7"/>
      <c r="E2" s="7"/>
      <c r="F2" s="7"/>
      <c r="G2" s="7"/>
      <c r="H2" s="7"/>
      <c r="I2" s="7"/>
      <c r="J2" s="7"/>
      <c r="K2" s="2"/>
      <c r="L2" s="2"/>
      <c r="M2" s="2"/>
    </row>
    <row r="3" spans="2:13" ht="15.75" x14ac:dyDescent="0.25">
      <c r="B3" s="31" t="s">
        <v>44</v>
      </c>
      <c r="C3" s="31"/>
      <c r="D3" s="31"/>
      <c r="E3" s="31"/>
      <c r="F3" s="31"/>
      <c r="G3" s="31"/>
      <c r="H3" s="7"/>
      <c r="I3" s="7"/>
      <c r="J3" s="7"/>
      <c r="K3" s="2"/>
      <c r="L3" s="2"/>
      <c r="M3" s="2"/>
    </row>
    <row r="4" spans="2:13" ht="15.75" x14ac:dyDescent="0.25">
      <c r="B4" s="7"/>
      <c r="C4" s="7"/>
      <c r="D4" s="7"/>
      <c r="E4" s="7"/>
      <c r="F4" s="7"/>
      <c r="G4" s="7"/>
      <c r="H4" s="7"/>
      <c r="I4" s="7"/>
      <c r="J4" s="7"/>
      <c r="K4" s="2"/>
      <c r="L4" s="2"/>
      <c r="M4" s="2"/>
    </row>
    <row r="5" spans="2:13" ht="15.75" x14ac:dyDescent="0.25">
      <c r="B5" s="7" t="s">
        <v>2</v>
      </c>
      <c r="C5" s="7"/>
      <c r="D5" s="7"/>
      <c r="E5" s="7"/>
      <c r="F5" s="7"/>
      <c r="G5" s="7"/>
      <c r="H5" s="7"/>
      <c r="I5" s="7"/>
      <c r="J5" s="7"/>
      <c r="K5" s="2"/>
      <c r="L5" s="2"/>
      <c r="M5" s="2"/>
    </row>
    <row r="6" spans="2:13" ht="15.75" x14ac:dyDescent="0.25">
      <c r="B6" s="7"/>
      <c r="C6" s="7"/>
      <c r="D6" s="7"/>
      <c r="E6" s="7"/>
      <c r="F6" s="7"/>
      <c r="G6" s="7"/>
      <c r="H6" s="7"/>
      <c r="I6" s="7"/>
      <c r="J6" s="7"/>
      <c r="K6" s="2"/>
      <c r="L6" s="2"/>
      <c r="M6" s="2"/>
    </row>
    <row r="7" spans="2:13" ht="15.75" x14ac:dyDescent="0.25">
      <c r="B7" s="7" t="s">
        <v>0</v>
      </c>
      <c r="C7" s="7"/>
      <c r="D7" s="7"/>
      <c r="E7" s="7"/>
      <c r="F7" s="7"/>
      <c r="G7" s="7"/>
      <c r="H7" s="7" t="s">
        <v>1</v>
      </c>
      <c r="I7" s="7"/>
      <c r="J7" s="7"/>
      <c r="K7" s="2"/>
      <c r="L7" s="2"/>
      <c r="M7" s="2"/>
    </row>
    <row r="8" spans="2:13" ht="15.75" x14ac:dyDescent="0.25">
      <c r="B8" s="7" t="s">
        <v>3</v>
      </c>
      <c r="C8" s="7"/>
      <c r="D8" s="7"/>
      <c r="E8" s="7"/>
      <c r="F8" s="7"/>
      <c r="G8" s="7"/>
      <c r="H8" s="7" t="s">
        <v>4</v>
      </c>
      <c r="I8" s="7"/>
      <c r="J8" s="7"/>
      <c r="K8" s="2"/>
      <c r="L8" s="2"/>
      <c r="M8" s="2"/>
    </row>
    <row r="9" spans="2:13" ht="15.75" x14ac:dyDescent="0.25">
      <c r="B9" s="7" t="s">
        <v>5</v>
      </c>
      <c r="C9" s="7"/>
      <c r="D9" s="7"/>
      <c r="E9" s="7"/>
      <c r="F9" s="7"/>
      <c r="G9" s="7"/>
      <c r="H9" s="7" t="s">
        <v>6</v>
      </c>
      <c r="I9" s="7"/>
      <c r="J9" s="7"/>
      <c r="K9" s="2"/>
      <c r="L9" s="2"/>
      <c r="M9" s="2"/>
    </row>
    <row r="10" spans="2:13" ht="15.75" x14ac:dyDescent="0.25">
      <c r="B10" s="7"/>
      <c r="C10" s="7"/>
      <c r="D10" s="7"/>
      <c r="E10" s="7"/>
      <c r="F10" s="7"/>
      <c r="G10" s="7" t="s">
        <v>7</v>
      </c>
      <c r="H10" s="7" t="s">
        <v>8</v>
      </c>
      <c r="I10" s="7"/>
      <c r="J10" s="7"/>
      <c r="K10" s="2"/>
      <c r="L10" s="2"/>
      <c r="M10" s="2"/>
    </row>
    <row r="11" spans="2:13" ht="15.75" x14ac:dyDescent="0.25">
      <c r="B11" s="7"/>
      <c r="C11" s="7"/>
      <c r="D11" s="7"/>
      <c r="E11" s="7"/>
      <c r="F11" s="7"/>
      <c r="G11" s="7"/>
      <c r="H11" s="7"/>
      <c r="I11" s="7"/>
      <c r="J11" s="7"/>
      <c r="K11" s="2"/>
      <c r="L11" s="2"/>
      <c r="M11" s="2"/>
    </row>
    <row r="12" spans="2:13" ht="15.75" x14ac:dyDescent="0.25">
      <c r="B12" s="29" t="s">
        <v>26</v>
      </c>
      <c r="C12" s="29"/>
      <c r="D12" s="29"/>
      <c r="E12" s="29"/>
      <c r="F12" s="29"/>
      <c r="G12" s="29"/>
      <c r="H12" s="7"/>
      <c r="I12" s="7"/>
      <c r="J12" s="7"/>
      <c r="K12" s="2"/>
      <c r="L12" s="2"/>
      <c r="M12" s="2"/>
    </row>
    <row r="13" spans="2:13" ht="15.75" x14ac:dyDescent="0.25">
      <c r="B13" s="29" t="s">
        <v>27</v>
      </c>
      <c r="C13" s="29"/>
      <c r="D13" s="29"/>
      <c r="E13" s="7"/>
      <c r="F13" s="7"/>
      <c r="G13" s="7"/>
      <c r="H13" s="7"/>
      <c r="I13" s="7"/>
      <c r="J13" s="7"/>
      <c r="K13" s="2"/>
      <c r="L13" s="2"/>
      <c r="M13" s="2"/>
    </row>
    <row r="14" spans="2:13" ht="15.75" x14ac:dyDescent="0.25">
      <c r="B14" s="7" t="s">
        <v>9</v>
      </c>
      <c r="C14" s="7"/>
      <c r="D14" s="7" t="s">
        <v>10</v>
      </c>
      <c r="E14" s="7"/>
      <c r="F14" s="7"/>
      <c r="G14" s="7"/>
      <c r="H14" s="7"/>
      <c r="I14" s="7"/>
      <c r="J14" s="7"/>
      <c r="K14" s="2"/>
      <c r="L14" s="2"/>
      <c r="M14" s="2"/>
    </row>
    <row r="15" spans="2:13" ht="15.75" x14ac:dyDescent="0.25">
      <c r="B15" s="7" t="s">
        <v>11</v>
      </c>
      <c r="C15" s="7"/>
      <c r="D15" s="7" t="s">
        <v>12</v>
      </c>
      <c r="E15" s="7"/>
      <c r="F15" s="7"/>
      <c r="G15" s="7"/>
      <c r="H15" s="7"/>
      <c r="I15" s="7"/>
      <c r="J15" s="7"/>
      <c r="K15" s="2"/>
      <c r="L15" s="2"/>
      <c r="M15" s="2"/>
    </row>
    <row r="16" spans="2:13" ht="15.75" x14ac:dyDescent="0.25">
      <c r="B16" s="7"/>
      <c r="C16" s="7" t="s">
        <v>7</v>
      </c>
      <c r="D16" s="7" t="s">
        <v>28</v>
      </c>
      <c r="E16" s="7"/>
      <c r="F16" s="7"/>
      <c r="G16" s="7"/>
      <c r="H16" s="7"/>
      <c r="I16" s="7"/>
      <c r="J16" s="7"/>
      <c r="K16" s="2"/>
      <c r="L16" s="2"/>
      <c r="M16" s="2"/>
    </row>
    <row r="17" spans="2:13" ht="15.75" x14ac:dyDescent="0.25">
      <c r="B17" s="7"/>
      <c r="C17" s="7"/>
      <c r="D17" s="7"/>
      <c r="E17" s="7"/>
      <c r="F17" s="7"/>
      <c r="G17" s="7"/>
      <c r="H17" s="7"/>
      <c r="I17" s="7"/>
      <c r="J17" s="7"/>
      <c r="K17" s="2"/>
      <c r="L17" s="2"/>
      <c r="M17" s="2"/>
    </row>
    <row r="18" spans="2:13" ht="31.5" customHeight="1" x14ac:dyDescent="0.25">
      <c r="B18" s="30" t="s">
        <v>29</v>
      </c>
      <c r="C18" s="30"/>
      <c r="D18" s="30"/>
      <c r="E18" s="30"/>
      <c r="F18" s="30"/>
      <c r="G18" s="30"/>
      <c r="H18" s="30"/>
      <c r="I18" s="7"/>
      <c r="J18" s="7"/>
      <c r="K18" s="2"/>
      <c r="L18" s="2"/>
      <c r="M18" s="2"/>
    </row>
    <row r="19" spans="2:13" ht="15.75" x14ac:dyDescent="0.25">
      <c r="B19" s="7"/>
      <c r="C19" s="7"/>
      <c r="D19" s="7"/>
      <c r="E19" s="7"/>
      <c r="F19" s="7"/>
      <c r="G19" s="7"/>
      <c r="H19" s="7"/>
      <c r="I19" s="7"/>
      <c r="J19" s="7"/>
      <c r="K19" s="2"/>
      <c r="L19" s="2"/>
      <c r="M19" s="2"/>
    </row>
    <row r="20" spans="2:13" ht="34.5" customHeight="1" x14ac:dyDescent="0.25">
      <c r="B20" s="30" t="s">
        <v>30</v>
      </c>
      <c r="C20" s="30"/>
      <c r="D20" s="30"/>
      <c r="E20" s="30"/>
      <c r="F20" s="30"/>
      <c r="G20" s="30"/>
      <c r="H20" s="30"/>
      <c r="I20" s="30"/>
      <c r="J20" s="30"/>
      <c r="K20" s="2"/>
      <c r="L20" s="2"/>
      <c r="M20" s="2"/>
    </row>
    <row r="21" spans="2:13" ht="15.75" x14ac:dyDescent="0.25">
      <c r="B21" s="7" t="s">
        <v>31</v>
      </c>
      <c r="C21" s="7"/>
      <c r="D21" s="7"/>
      <c r="E21" s="7"/>
      <c r="F21" s="7"/>
      <c r="G21" s="7"/>
      <c r="H21" s="7"/>
      <c r="I21" s="7"/>
      <c r="J21" s="7"/>
      <c r="K21" s="2"/>
      <c r="L21" s="2"/>
      <c r="M21" s="2"/>
    </row>
    <row r="22" spans="2:13" ht="15.75" x14ac:dyDescent="0.25">
      <c r="B22" s="7"/>
      <c r="C22" s="7"/>
      <c r="D22" s="7"/>
      <c r="E22" s="7"/>
      <c r="F22" s="7"/>
      <c r="G22" s="7"/>
      <c r="H22" s="7"/>
      <c r="I22" s="7"/>
      <c r="J22" s="7"/>
      <c r="K22" s="2"/>
      <c r="L22" s="2"/>
      <c r="M22" s="2"/>
    </row>
    <row r="23" spans="2:13" ht="15.75" x14ac:dyDescent="0.25">
      <c r="B23" s="7" t="s">
        <v>13</v>
      </c>
      <c r="C23" s="7"/>
      <c r="D23" s="7"/>
      <c r="E23" s="7"/>
      <c r="F23" s="7"/>
      <c r="G23" s="7"/>
      <c r="H23" s="7"/>
      <c r="I23" s="7"/>
      <c r="J23" s="7"/>
      <c r="K23" s="2"/>
      <c r="L23" s="2"/>
      <c r="M23" s="2"/>
    </row>
    <row r="24" spans="2:13" ht="15.75" x14ac:dyDescent="0.25">
      <c r="B24" s="7" t="s">
        <v>32</v>
      </c>
      <c r="C24" s="7"/>
      <c r="D24" s="7"/>
      <c r="E24" s="7"/>
      <c r="F24" s="7"/>
      <c r="G24" s="7"/>
      <c r="H24" s="7"/>
      <c r="I24" s="7"/>
      <c r="J24" s="7"/>
      <c r="K24" s="2"/>
      <c r="L24" s="2"/>
      <c r="M24" s="2"/>
    </row>
    <row r="25" spans="2:13" ht="15.75" x14ac:dyDescent="0.25">
      <c r="B25" s="7"/>
      <c r="C25" s="7"/>
      <c r="D25" s="7"/>
      <c r="E25" s="7"/>
      <c r="F25" s="7"/>
      <c r="G25" s="7"/>
      <c r="H25" s="7"/>
      <c r="I25" s="7"/>
      <c r="J25" s="7"/>
      <c r="K25" s="2"/>
      <c r="L25" s="2"/>
      <c r="M25" s="2"/>
    </row>
    <row r="26" spans="2:13" ht="15.75" x14ac:dyDescent="0.25">
      <c r="B26" s="8" t="s">
        <v>45</v>
      </c>
      <c r="C26" s="7"/>
      <c r="D26" s="7"/>
      <c r="E26" s="7"/>
      <c r="F26" s="7"/>
      <c r="G26" s="7"/>
      <c r="H26" s="7"/>
      <c r="I26" s="7"/>
      <c r="J26" s="7"/>
      <c r="K26" s="2"/>
      <c r="L26" s="2"/>
      <c r="M26" s="2"/>
    </row>
    <row r="27" spans="2:13" ht="15.75" x14ac:dyDescent="0.25">
      <c r="B27" s="8"/>
      <c r="C27" s="7"/>
      <c r="D27" s="7"/>
      <c r="E27" s="7"/>
      <c r="F27" s="7"/>
      <c r="G27" s="7"/>
      <c r="H27" s="7"/>
      <c r="I27" s="7"/>
      <c r="J27" s="7"/>
      <c r="K27" s="2"/>
      <c r="L27" s="2"/>
      <c r="M27" s="2"/>
    </row>
    <row r="28" spans="2:13" ht="15.75" x14ac:dyDescent="0.25">
      <c r="B28" s="7" t="s">
        <v>25</v>
      </c>
      <c r="C28" s="7"/>
      <c r="D28" s="7"/>
      <c r="E28" s="7"/>
      <c r="F28" s="7"/>
      <c r="G28" s="7"/>
      <c r="H28" s="7"/>
      <c r="I28" s="7"/>
      <c r="J28" s="7"/>
      <c r="K28" s="2"/>
      <c r="L28" s="2"/>
      <c r="M28" s="2"/>
    </row>
    <row r="29" spans="2:13" ht="15.75" x14ac:dyDescent="0.25">
      <c r="B29" s="7" t="s">
        <v>33</v>
      </c>
      <c r="C29" s="7"/>
      <c r="D29" s="7"/>
      <c r="E29" s="7"/>
      <c r="F29" s="7"/>
      <c r="G29" s="7"/>
      <c r="H29" s="7"/>
      <c r="I29" s="7"/>
      <c r="J29" s="7"/>
      <c r="K29" s="2"/>
      <c r="L29" s="2"/>
      <c r="M29" s="2"/>
    </row>
    <row r="30" spans="2:13" ht="15.75" x14ac:dyDescent="0.25">
      <c r="B30" s="7" t="s">
        <v>34</v>
      </c>
      <c r="C30" s="7"/>
      <c r="D30" s="7"/>
      <c r="E30" s="7"/>
      <c r="F30" s="7"/>
      <c r="G30" s="7"/>
      <c r="H30" s="7"/>
      <c r="I30" s="7"/>
      <c r="J30" s="7"/>
      <c r="K30" s="2"/>
      <c r="L30" s="2"/>
      <c r="M30" s="2"/>
    </row>
    <row r="31" spans="2:13" ht="18.75" x14ac:dyDescent="0.25">
      <c r="B31" s="7" t="s">
        <v>72</v>
      </c>
      <c r="C31" s="7"/>
      <c r="D31" s="7"/>
      <c r="E31" s="7"/>
      <c r="F31" s="7"/>
      <c r="G31" s="7"/>
      <c r="H31" s="7"/>
      <c r="I31" s="7"/>
      <c r="J31" s="7"/>
      <c r="K31" s="2"/>
      <c r="L31" s="2"/>
      <c r="M31" s="2"/>
    </row>
    <row r="32" spans="2:13" ht="15.75" x14ac:dyDescent="0.25">
      <c r="B32" s="7"/>
      <c r="C32" s="7"/>
      <c r="D32" s="7"/>
      <c r="E32" s="7"/>
      <c r="F32" s="7"/>
      <c r="G32" s="7"/>
      <c r="H32" s="7"/>
      <c r="I32" s="7"/>
      <c r="J32" s="7"/>
      <c r="K32" s="2"/>
      <c r="L32" s="2"/>
      <c r="M32" s="2"/>
    </row>
    <row r="33" spans="2:13" ht="33.75" customHeight="1" x14ac:dyDescent="0.25">
      <c r="B33" s="30" t="s">
        <v>35</v>
      </c>
      <c r="C33" s="30"/>
      <c r="D33" s="30"/>
      <c r="E33" s="30"/>
      <c r="F33" s="30"/>
      <c r="G33" s="30"/>
      <c r="H33" s="30"/>
      <c r="I33" s="30"/>
      <c r="J33" s="30"/>
      <c r="K33" s="2"/>
      <c r="L33" s="2"/>
      <c r="M33" s="2"/>
    </row>
    <row r="34" spans="2:13" ht="15.75" x14ac:dyDescent="0.25">
      <c r="B34" s="9" t="s">
        <v>36</v>
      </c>
      <c r="C34" s="7"/>
      <c r="D34" s="7"/>
      <c r="E34" s="7"/>
      <c r="F34" s="7"/>
      <c r="G34" s="7"/>
      <c r="H34" s="7"/>
      <c r="I34" s="7"/>
      <c r="J34" s="7"/>
      <c r="K34" s="2"/>
      <c r="L34" s="2"/>
      <c r="M34" s="2"/>
    </row>
    <row r="35" spans="2:13" ht="15.75" x14ac:dyDescent="0.25">
      <c r="B35" s="7"/>
      <c r="C35" s="7"/>
      <c r="D35" s="7"/>
      <c r="E35" s="7"/>
      <c r="F35" s="7"/>
      <c r="G35" s="7"/>
      <c r="H35" s="7"/>
      <c r="I35" s="7"/>
      <c r="J35" s="7"/>
      <c r="K35" s="2"/>
      <c r="L35" s="2"/>
      <c r="M35" s="2"/>
    </row>
    <row r="36" spans="2:13" ht="15.75" x14ac:dyDescent="0.25">
      <c r="B36" s="8" t="s">
        <v>46</v>
      </c>
      <c r="C36" s="7"/>
      <c r="D36" s="7"/>
      <c r="E36" s="7"/>
      <c r="F36" s="7"/>
      <c r="G36" s="7"/>
      <c r="H36" s="7"/>
      <c r="I36" s="7"/>
      <c r="J36" s="7"/>
      <c r="K36" s="2"/>
      <c r="L36" s="2"/>
      <c r="M36" s="2"/>
    </row>
    <row r="37" spans="2:13" ht="15.75" x14ac:dyDescent="0.25">
      <c r="B37" s="7"/>
      <c r="C37" s="7"/>
      <c r="D37" s="7"/>
      <c r="E37" s="7"/>
      <c r="F37" s="7"/>
      <c r="G37" s="7"/>
      <c r="H37" s="7"/>
      <c r="I37" s="7"/>
      <c r="J37" s="7"/>
      <c r="K37" s="2"/>
      <c r="L37" s="2"/>
      <c r="M37" s="2"/>
    </row>
    <row r="38" spans="2:13" ht="15.75" x14ac:dyDescent="0.25">
      <c r="B38" s="7" t="s">
        <v>37</v>
      </c>
      <c r="C38" s="7"/>
      <c r="D38" s="7"/>
      <c r="E38" s="7"/>
      <c r="F38" s="7"/>
      <c r="G38" s="7"/>
      <c r="H38" s="7"/>
      <c r="I38" s="7"/>
      <c r="J38" s="7"/>
      <c r="K38" s="2"/>
      <c r="L38" s="2"/>
      <c r="M38" s="2"/>
    </row>
    <row r="39" spans="2:13" ht="15.75" x14ac:dyDescent="0.25">
      <c r="B39" s="7" t="s">
        <v>38</v>
      </c>
      <c r="C39" s="7"/>
      <c r="D39" s="7"/>
      <c r="E39" s="7"/>
      <c r="F39" s="7"/>
      <c r="G39" s="7"/>
      <c r="H39" s="7"/>
      <c r="I39" s="7"/>
      <c r="J39" s="7"/>
      <c r="K39" s="2"/>
      <c r="L39" s="2"/>
      <c r="M39" s="2"/>
    </row>
    <row r="40" spans="2:13" ht="15.75" x14ac:dyDescent="0.25">
      <c r="B40" s="7" t="s">
        <v>14</v>
      </c>
      <c r="C40" s="7"/>
      <c r="D40" s="7"/>
      <c r="E40" s="7"/>
      <c r="F40" s="7"/>
      <c r="G40" s="7"/>
      <c r="H40" s="7"/>
      <c r="I40" s="7"/>
      <c r="J40" s="7"/>
      <c r="K40" s="2"/>
      <c r="L40" s="2"/>
      <c r="M40" s="2"/>
    </row>
    <row r="41" spans="2:13" ht="15.75" x14ac:dyDescent="0.25">
      <c r="B41" s="7"/>
      <c r="C41" s="7"/>
      <c r="D41" s="7"/>
      <c r="E41" s="7"/>
      <c r="F41" s="7"/>
      <c r="G41" s="7"/>
      <c r="H41" s="7"/>
      <c r="I41" s="7"/>
      <c r="J41" s="7"/>
      <c r="K41" s="2"/>
      <c r="L41" s="2"/>
      <c r="M41" s="2"/>
    </row>
    <row r="42" spans="2:13" ht="15.75" x14ac:dyDescent="0.25">
      <c r="B42" s="7" t="s">
        <v>74</v>
      </c>
      <c r="C42" s="7"/>
      <c r="D42" s="7"/>
      <c r="E42" s="7"/>
      <c r="F42" s="7"/>
      <c r="G42" s="7"/>
      <c r="H42" s="7"/>
      <c r="I42" s="7"/>
      <c r="J42" s="7"/>
      <c r="K42" s="2"/>
      <c r="L42" s="2"/>
      <c r="M42" s="2"/>
    </row>
    <row r="43" spans="2:13" ht="15.75" x14ac:dyDescent="0.25">
      <c r="B43" s="7" t="s">
        <v>75</v>
      </c>
      <c r="C43" s="7"/>
      <c r="D43" s="7"/>
      <c r="E43" s="7"/>
      <c r="F43" s="7"/>
      <c r="G43" s="7"/>
      <c r="H43" s="7"/>
      <c r="I43" s="7"/>
      <c r="J43" s="7"/>
      <c r="K43" s="2"/>
      <c r="L43" s="2"/>
      <c r="M43" s="2"/>
    </row>
    <row r="44" spans="2:13" ht="18.75" x14ac:dyDescent="0.25">
      <c r="B44" s="7" t="s">
        <v>73</v>
      </c>
      <c r="C44" s="7"/>
      <c r="D44" s="7"/>
      <c r="E44" s="7"/>
      <c r="F44" s="7"/>
      <c r="G44" s="7"/>
      <c r="H44" s="7"/>
      <c r="I44" s="7"/>
      <c r="J44" s="7"/>
      <c r="K44" s="2"/>
      <c r="L44" s="2"/>
      <c r="M44" s="2"/>
    </row>
    <row r="45" spans="2:13" ht="15.75" x14ac:dyDescent="0.25">
      <c r="B45" s="7" t="s">
        <v>39</v>
      </c>
      <c r="C45" s="7"/>
      <c r="D45" s="7"/>
      <c r="E45" s="7"/>
      <c r="F45" s="7"/>
      <c r="G45" s="7"/>
      <c r="H45" s="7"/>
      <c r="I45" s="7"/>
      <c r="J45" s="7"/>
      <c r="K45" s="2"/>
      <c r="L45" s="2"/>
      <c r="M45" s="2"/>
    </row>
    <row r="46" spans="2:13" ht="15.75" x14ac:dyDescent="0.25">
      <c r="B46" s="7" t="s">
        <v>40</v>
      </c>
      <c r="C46" s="7"/>
      <c r="D46" s="7"/>
      <c r="E46" s="7"/>
      <c r="F46" s="7"/>
      <c r="G46" s="7"/>
      <c r="H46" s="7"/>
      <c r="I46" s="7"/>
      <c r="J46" s="7"/>
      <c r="K46" s="2"/>
      <c r="L46" s="2"/>
      <c r="M46" s="2"/>
    </row>
    <row r="47" spans="2:13" ht="15.75" x14ac:dyDescent="0.25">
      <c r="B47" s="7" t="s">
        <v>41</v>
      </c>
      <c r="C47" s="7"/>
      <c r="D47" s="7"/>
      <c r="E47" s="7"/>
      <c r="F47" s="7"/>
      <c r="G47" s="7"/>
      <c r="H47" s="7"/>
      <c r="I47" s="7"/>
      <c r="J47" s="7"/>
      <c r="K47" s="2"/>
      <c r="L47" s="2"/>
      <c r="M47" s="2"/>
    </row>
    <row r="48" spans="2:13" ht="15.75" x14ac:dyDescent="0.25">
      <c r="B48" s="5"/>
      <c r="C48" s="5"/>
      <c r="D48" s="5"/>
      <c r="E48" s="5"/>
      <c r="F48" s="5"/>
      <c r="G48" s="5"/>
      <c r="H48" s="5"/>
      <c r="I48" s="5"/>
      <c r="J48" s="5"/>
      <c r="K48" s="2"/>
      <c r="L48" s="2"/>
      <c r="M48" s="2"/>
    </row>
    <row r="49" spans="2:13" x14ac:dyDescent="0.25">
      <c r="B49" s="3"/>
      <c r="C49" s="3"/>
      <c r="D49" s="3"/>
      <c r="E49" s="3"/>
      <c r="F49" s="3"/>
      <c r="G49" s="3"/>
      <c r="H49" s="3"/>
      <c r="I49" s="3"/>
      <c r="J49" s="3"/>
      <c r="K49" s="2"/>
      <c r="L49" s="2"/>
      <c r="M49" s="2"/>
    </row>
    <row r="50" spans="2:13" x14ac:dyDescent="0.25">
      <c r="B50" s="4"/>
      <c r="C50" s="4"/>
      <c r="D50" s="4"/>
      <c r="E50" s="4"/>
      <c r="F50" s="4"/>
      <c r="G50" s="4"/>
      <c r="H50" s="4"/>
      <c r="I50" s="4"/>
      <c r="J50" s="4"/>
      <c r="K50" s="2"/>
      <c r="L50" s="2"/>
      <c r="M50" s="2"/>
    </row>
    <row r="51" spans="2:13" x14ac:dyDescent="0.25">
      <c r="B51" s="4"/>
      <c r="C51" s="4"/>
      <c r="D51" s="4"/>
      <c r="E51" s="4"/>
      <c r="F51" s="4"/>
      <c r="G51" s="4"/>
      <c r="H51" s="4"/>
      <c r="I51" s="4"/>
      <c r="J51" s="4"/>
      <c r="K51" s="2"/>
      <c r="L51" s="2"/>
      <c r="M51" s="2"/>
    </row>
  </sheetData>
  <mergeCells count="6">
    <mergeCell ref="B13:D13"/>
    <mergeCell ref="B33:J33"/>
    <mergeCell ref="B18:H18"/>
    <mergeCell ref="B3:G3"/>
    <mergeCell ref="B12:G12"/>
    <mergeCell ref="B20:J20"/>
  </mergeCells>
  <printOptions horizontalCentered="1"/>
  <pageMargins left="0.7" right="0.24" top="0.54" bottom="0.3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91"/>
  <sheetViews>
    <sheetView tabSelected="1" topLeftCell="A64" workbookViewId="0">
      <selection activeCell="Q70" sqref="Q70"/>
    </sheetView>
  </sheetViews>
  <sheetFormatPr defaultRowHeight="15" x14ac:dyDescent="0.25"/>
  <cols>
    <col min="1" max="1" width="0.28515625" customWidth="1"/>
    <col min="2" max="2" width="8.5703125" customWidth="1"/>
    <col min="3" max="3" width="8.7109375" customWidth="1"/>
    <col min="4" max="4" width="13.5703125" customWidth="1"/>
    <col min="5" max="5" width="10.85546875" customWidth="1"/>
    <col min="10" max="10" width="12" customWidth="1"/>
    <col min="11" max="11" width="10.7109375" customWidth="1"/>
    <col min="12" max="12" width="10.42578125" customWidth="1"/>
    <col min="13" max="13" width="10.85546875" customWidth="1"/>
  </cols>
  <sheetData>
    <row r="4" spans="2:13" ht="15.75" x14ac:dyDescent="0.25">
      <c r="B4" s="13" t="s">
        <v>47</v>
      </c>
      <c r="C4" s="14"/>
      <c r="D4" s="14"/>
      <c r="E4" s="14"/>
      <c r="F4" s="14"/>
      <c r="G4" s="14"/>
      <c r="H4" s="14"/>
      <c r="I4" s="14"/>
      <c r="J4" s="14"/>
      <c r="K4" s="15"/>
      <c r="L4" s="15"/>
      <c r="M4" s="15"/>
    </row>
    <row r="5" spans="2:13" ht="15.75" x14ac:dyDescent="0.25">
      <c r="B5" s="14"/>
      <c r="C5" s="14"/>
      <c r="D5" s="14"/>
      <c r="E5" s="14"/>
      <c r="F5" s="14"/>
      <c r="G5" s="14"/>
      <c r="H5" s="14"/>
      <c r="I5" s="14"/>
      <c r="J5" s="14"/>
      <c r="K5" s="15"/>
      <c r="L5" s="15"/>
      <c r="M5" s="15"/>
    </row>
    <row r="6" spans="2:13" ht="15.75" x14ac:dyDescent="0.25">
      <c r="B6" s="14" t="s">
        <v>43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15"/>
    </row>
    <row r="7" spans="2:13" ht="15.75" x14ac:dyDescent="0.25">
      <c r="B7" s="14" t="s">
        <v>55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15"/>
    </row>
    <row r="8" spans="2:13" ht="33" customHeight="1" x14ac:dyDescent="0.25">
      <c r="B8" s="36" t="s">
        <v>78</v>
      </c>
      <c r="C8" s="36"/>
      <c r="D8" s="36"/>
      <c r="E8" s="36"/>
      <c r="F8" s="36"/>
      <c r="G8" s="36"/>
      <c r="H8" s="36"/>
      <c r="I8" s="36"/>
      <c r="J8" s="14"/>
      <c r="K8" s="15"/>
      <c r="L8" s="15"/>
      <c r="M8" s="15"/>
    </row>
    <row r="9" spans="2:13" ht="15.75" x14ac:dyDescent="0.25">
      <c r="B9" s="14"/>
      <c r="C9" s="14"/>
      <c r="D9" s="14"/>
      <c r="E9" s="14"/>
      <c r="F9" s="14"/>
      <c r="G9" s="14"/>
      <c r="H9" s="14"/>
      <c r="I9" s="14"/>
      <c r="J9" s="14"/>
      <c r="K9" s="15"/>
      <c r="L9" s="15"/>
      <c r="M9" s="15"/>
    </row>
    <row r="10" spans="2:13" ht="15.75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5"/>
      <c r="M10" s="15"/>
    </row>
    <row r="11" spans="2:13" ht="15.75" x14ac:dyDescent="0.25">
      <c r="B11" s="13" t="s">
        <v>48</v>
      </c>
      <c r="C11" s="14"/>
      <c r="D11" s="14"/>
      <c r="E11" s="14"/>
      <c r="F11" s="14"/>
      <c r="G11" s="14"/>
      <c r="H11" s="14"/>
      <c r="I11" s="14"/>
      <c r="J11" s="14"/>
      <c r="K11" s="15"/>
      <c r="L11" s="15"/>
      <c r="M11" s="15"/>
    </row>
    <row r="12" spans="2:13" ht="15.75" x14ac:dyDescent="0.25">
      <c r="B12" s="14"/>
      <c r="C12" s="14"/>
      <c r="D12" s="14"/>
      <c r="E12" s="14"/>
      <c r="F12" s="14"/>
      <c r="G12" s="14"/>
      <c r="H12" s="14"/>
      <c r="I12" s="14"/>
      <c r="J12" s="14"/>
      <c r="K12" s="15"/>
      <c r="L12" s="15"/>
      <c r="M12" s="15"/>
    </row>
    <row r="13" spans="2:13" ht="33" customHeight="1" x14ac:dyDescent="0.25">
      <c r="B13" s="35" t="s">
        <v>49</v>
      </c>
      <c r="C13" s="35"/>
      <c r="D13" s="35"/>
      <c r="E13" s="35"/>
      <c r="F13" s="35"/>
      <c r="G13" s="35"/>
      <c r="H13" s="35"/>
      <c r="I13" s="35"/>
      <c r="J13" s="14"/>
      <c r="K13" s="15"/>
      <c r="L13" s="15"/>
      <c r="M13" s="15"/>
    </row>
    <row r="14" spans="2:13" ht="15.75" x14ac:dyDescent="0.25">
      <c r="B14" s="16" t="s">
        <v>50</v>
      </c>
      <c r="C14" s="14"/>
      <c r="D14" s="14"/>
      <c r="E14" s="14"/>
      <c r="F14" s="14"/>
      <c r="G14" s="14"/>
      <c r="H14" s="14"/>
      <c r="I14" s="14"/>
      <c r="J14" s="14"/>
      <c r="K14" s="15"/>
      <c r="L14" s="15"/>
      <c r="M14" s="15"/>
    </row>
    <row r="15" spans="2:13" ht="15.75" x14ac:dyDescent="0.25">
      <c r="B15" s="16"/>
      <c r="C15" s="14"/>
      <c r="D15" s="14"/>
      <c r="E15" s="14"/>
      <c r="F15" s="14"/>
      <c r="G15" s="14"/>
      <c r="H15" s="14"/>
      <c r="I15" s="14"/>
      <c r="J15" s="14"/>
      <c r="K15" s="15"/>
      <c r="L15" s="15"/>
      <c r="M15" s="15"/>
    </row>
    <row r="16" spans="2:13" ht="33" customHeight="1" x14ac:dyDescent="0.25">
      <c r="B16" s="35" t="s">
        <v>51</v>
      </c>
      <c r="C16" s="35"/>
      <c r="D16" s="35"/>
      <c r="E16" s="35"/>
      <c r="F16" s="35"/>
      <c r="G16" s="35"/>
      <c r="H16" s="35"/>
      <c r="I16" s="35"/>
      <c r="J16" s="14"/>
      <c r="K16" s="15"/>
      <c r="L16" s="15"/>
      <c r="M16" s="15"/>
    </row>
    <row r="17" spans="2:13" ht="15.75" x14ac:dyDescent="0.25">
      <c r="B17" s="16" t="s">
        <v>56</v>
      </c>
      <c r="C17" s="14"/>
      <c r="D17" s="14"/>
      <c r="E17" s="14"/>
      <c r="F17" s="14"/>
      <c r="G17" s="14"/>
      <c r="H17" s="14"/>
      <c r="I17" s="14"/>
      <c r="J17" s="14"/>
      <c r="K17" s="15"/>
      <c r="L17" s="15"/>
      <c r="M17" s="15"/>
    </row>
    <row r="18" spans="2:13" ht="15.75" x14ac:dyDescent="0.25">
      <c r="B18" s="16" t="s">
        <v>76</v>
      </c>
      <c r="C18" s="14"/>
      <c r="D18" s="14"/>
      <c r="E18" s="14"/>
      <c r="F18" s="14"/>
      <c r="G18" s="14"/>
      <c r="H18" s="14"/>
      <c r="I18" s="14"/>
      <c r="J18" s="14"/>
      <c r="K18" s="15"/>
      <c r="L18" s="15"/>
      <c r="M18" s="15"/>
    </row>
    <row r="19" spans="2:13" ht="15.75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5"/>
      <c r="M19" s="15"/>
    </row>
    <row r="20" spans="2:13" ht="15.75" x14ac:dyDescent="0.25">
      <c r="B20" s="16" t="s">
        <v>52</v>
      </c>
      <c r="C20" s="14"/>
      <c r="D20" s="14"/>
      <c r="E20" s="14"/>
      <c r="F20" s="14"/>
      <c r="G20" s="14"/>
      <c r="H20" s="14"/>
      <c r="I20" s="14"/>
      <c r="J20" s="14"/>
      <c r="K20" s="15"/>
      <c r="L20" s="15"/>
      <c r="M20" s="15"/>
    </row>
    <row r="21" spans="2:13" ht="15.75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5"/>
      <c r="M21" s="15"/>
    </row>
    <row r="22" spans="2:13" ht="15.75" x14ac:dyDescent="0.25">
      <c r="B22" s="16" t="s">
        <v>77</v>
      </c>
      <c r="C22" s="14"/>
      <c r="D22" s="14"/>
      <c r="E22" s="14"/>
      <c r="F22" s="14"/>
      <c r="G22" s="14"/>
      <c r="H22" s="14"/>
      <c r="I22" s="14"/>
      <c r="J22" s="14"/>
      <c r="K22" s="15"/>
      <c r="L22" s="15"/>
      <c r="M22" s="15"/>
    </row>
    <row r="23" spans="2:13" ht="15.75" x14ac:dyDescent="0.25">
      <c r="B23" s="14" t="s">
        <v>57</v>
      </c>
      <c r="C23" s="14"/>
      <c r="D23" s="14"/>
      <c r="E23" s="14"/>
      <c r="F23" s="14"/>
      <c r="G23" s="14"/>
      <c r="H23" s="14"/>
      <c r="I23" s="14"/>
      <c r="J23" s="14"/>
      <c r="K23" s="15"/>
      <c r="L23" s="15"/>
      <c r="M23" s="15"/>
    </row>
    <row r="24" spans="2:13" ht="15.75" x14ac:dyDescent="0.25">
      <c r="B24" s="14" t="s">
        <v>53</v>
      </c>
      <c r="C24" s="14"/>
      <c r="D24" s="14"/>
      <c r="E24" s="14"/>
      <c r="F24" s="14"/>
      <c r="G24" s="14"/>
      <c r="H24" s="14"/>
      <c r="I24" s="14"/>
      <c r="J24" s="14"/>
      <c r="K24" s="15"/>
      <c r="L24" s="15"/>
      <c r="M24" s="15"/>
    </row>
    <row r="25" spans="2:13" ht="15.75" x14ac:dyDescent="0.25">
      <c r="B25" s="14" t="s">
        <v>58</v>
      </c>
      <c r="C25" s="14"/>
      <c r="D25" s="14"/>
      <c r="E25" s="14"/>
      <c r="F25" s="14"/>
      <c r="G25" s="14"/>
      <c r="H25" s="14"/>
      <c r="I25" s="14"/>
      <c r="J25" s="14"/>
      <c r="K25" s="15"/>
      <c r="L25" s="15"/>
      <c r="M25" s="15"/>
    </row>
    <row r="26" spans="2:13" ht="15.75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5"/>
      <c r="M26" s="15"/>
    </row>
    <row r="27" spans="2:13" ht="15.75" x14ac:dyDescent="0.25">
      <c r="B27" s="14" t="s">
        <v>59</v>
      </c>
      <c r="C27" s="14"/>
      <c r="D27" s="14"/>
      <c r="E27" s="14"/>
      <c r="F27" s="14"/>
      <c r="G27" s="14"/>
      <c r="H27" s="14"/>
      <c r="I27" s="14"/>
      <c r="J27" s="14"/>
      <c r="K27" s="15"/>
      <c r="L27" s="15"/>
      <c r="M27" s="15"/>
    </row>
    <row r="28" spans="2:13" ht="15.75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5"/>
      <c r="M28" s="15"/>
    </row>
    <row r="29" spans="2:13" ht="15.75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5"/>
      <c r="M29" s="15"/>
    </row>
    <row r="30" spans="2:13" ht="15.75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5"/>
      <c r="M30" s="15"/>
    </row>
    <row r="31" spans="2:13" ht="15.75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5"/>
      <c r="M31" s="15"/>
    </row>
    <row r="32" spans="2:13" ht="15.75" x14ac:dyDescent="0.25"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5"/>
      <c r="M32" s="15"/>
    </row>
    <row r="33" spans="2:19" ht="15.75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</row>
    <row r="34" spans="2:19" ht="15.75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5"/>
      <c r="L34" s="15"/>
      <c r="M34" s="15"/>
    </row>
    <row r="35" spans="2:19" ht="15.75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5"/>
      <c r="L35" s="15"/>
      <c r="M35" s="15"/>
    </row>
    <row r="36" spans="2:19" ht="15.75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5"/>
      <c r="L36" s="15"/>
      <c r="M36" s="15"/>
    </row>
    <row r="37" spans="2:19" ht="15.75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5"/>
      <c r="L37" s="15"/>
      <c r="M37" s="15"/>
    </row>
    <row r="38" spans="2:19" ht="15.7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5"/>
      <c r="M38" s="15"/>
    </row>
    <row r="39" spans="2:19" ht="15.7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5"/>
      <c r="M39" s="15"/>
    </row>
    <row r="40" spans="2:19" ht="15.75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O40" t="s">
        <v>62</v>
      </c>
      <c r="P40" t="s">
        <v>63</v>
      </c>
    </row>
    <row r="41" spans="2:19" ht="15.75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5"/>
      <c r="N41">
        <v>6</v>
      </c>
      <c r="O41">
        <f t="shared" ref="O41:O47" si="0">(F66*10)/100+(N41*32.5)/100+2</f>
        <v>6.95</v>
      </c>
      <c r="P41">
        <f>O41*6.895</f>
        <v>47.920249999999996</v>
      </c>
      <c r="Q41">
        <f t="shared" ref="Q41:Q47" si="1">F66*0.3048</f>
        <v>9.1440000000000001</v>
      </c>
      <c r="R41">
        <f>(Q41*9.8)-P41</f>
        <v>41.690950000000015</v>
      </c>
      <c r="S41">
        <f>R41/6.895</f>
        <v>6.0465482233502561</v>
      </c>
    </row>
    <row r="42" spans="2:19" ht="15.75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15"/>
      <c r="M42" s="15"/>
      <c r="N42">
        <v>6</v>
      </c>
      <c r="O42">
        <f t="shared" si="0"/>
        <v>7.95</v>
      </c>
      <c r="P42">
        <f t="shared" ref="P42:P52" si="2">O42*6.895</f>
        <v>54.815249999999999</v>
      </c>
      <c r="Q42">
        <f t="shared" si="1"/>
        <v>12.192</v>
      </c>
      <c r="R42">
        <f t="shared" ref="R42:R52" si="3">(Q42*9.8)-P42</f>
        <v>64.666350000000023</v>
      </c>
      <c r="S42">
        <f t="shared" ref="S42:S52" si="4">R42/6.895</f>
        <v>9.3787309644670085</v>
      </c>
    </row>
    <row r="43" spans="2:19" ht="15.75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5"/>
      <c r="L43" s="15"/>
      <c r="M43" s="15"/>
      <c r="N43">
        <v>7</v>
      </c>
      <c r="O43">
        <f t="shared" si="0"/>
        <v>9.2750000000000004</v>
      </c>
      <c r="P43">
        <f t="shared" si="2"/>
        <v>63.951124999999998</v>
      </c>
      <c r="Q43">
        <f t="shared" si="1"/>
        <v>15.24</v>
      </c>
      <c r="R43">
        <f t="shared" si="3"/>
        <v>85.400875000000013</v>
      </c>
      <c r="S43">
        <f t="shared" si="4"/>
        <v>12.385913705583759</v>
      </c>
    </row>
    <row r="44" spans="2:19" ht="15.75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5"/>
      <c r="L44" s="15"/>
      <c r="M44" s="15"/>
      <c r="N44">
        <v>7</v>
      </c>
      <c r="O44">
        <f t="shared" si="0"/>
        <v>10.275</v>
      </c>
      <c r="P44">
        <f t="shared" si="2"/>
        <v>70.846125000000001</v>
      </c>
      <c r="Q44">
        <f t="shared" si="1"/>
        <v>18.288</v>
      </c>
      <c r="R44">
        <f t="shared" si="3"/>
        <v>108.37627500000002</v>
      </c>
      <c r="S44">
        <f t="shared" si="4"/>
        <v>15.718096446700512</v>
      </c>
    </row>
    <row r="45" spans="2:19" ht="15.75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>
        <v>8</v>
      </c>
      <c r="O45">
        <f t="shared" si="0"/>
        <v>11.6</v>
      </c>
      <c r="P45">
        <f t="shared" si="2"/>
        <v>79.981999999999999</v>
      </c>
      <c r="Q45">
        <f t="shared" si="1"/>
        <v>21.336000000000002</v>
      </c>
      <c r="R45">
        <f t="shared" si="3"/>
        <v>129.11080000000004</v>
      </c>
      <c r="S45">
        <f t="shared" si="4"/>
        <v>18.725279187817264</v>
      </c>
    </row>
    <row r="46" spans="2:19" ht="15.75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5"/>
      <c r="M46" s="15"/>
      <c r="N46">
        <v>11</v>
      </c>
      <c r="O46">
        <f t="shared" si="0"/>
        <v>13.574999999999999</v>
      </c>
      <c r="P46">
        <f t="shared" si="2"/>
        <v>93.599624999999989</v>
      </c>
      <c r="Q46">
        <f t="shared" si="1"/>
        <v>24.384</v>
      </c>
      <c r="R46">
        <f t="shared" si="3"/>
        <v>145.36357500000003</v>
      </c>
      <c r="S46">
        <f t="shared" si="4"/>
        <v>21.082461928934016</v>
      </c>
    </row>
    <row r="47" spans="2:19" ht="15.75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5"/>
      <c r="M47" s="15"/>
      <c r="N47">
        <v>15</v>
      </c>
      <c r="O47">
        <f t="shared" si="0"/>
        <v>15.875</v>
      </c>
      <c r="P47">
        <f t="shared" si="2"/>
        <v>109.458125</v>
      </c>
      <c r="Q47">
        <f t="shared" si="1"/>
        <v>27.432000000000002</v>
      </c>
      <c r="R47">
        <f t="shared" si="3"/>
        <v>159.37547500000005</v>
      </c>
      <c r="S47">
        <f t="shared" si="4"/>
        <v>23.114644670050769</v>
      </c>
    </row>
    <row r="48" spans="2:19" x14ac:dyDescent="0.2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S48">
        <f t="shared" si="4"/>
        <v>0</v>
      </c>
    </row>
    <row r="49" spans="2:19" x14ac:dyDescent="0.25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S49">
        <f t="shared" si="4"/>
        <v>0</v>
      </c>
    </row>
    <row r="50" spans="2:19" x14ac:dyDescent="0.25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S50">
        <f t="shared" si="4"/>
        <v>0</v>
      </c>
    </row>
    <row r="51" spans="2:19" x14ac:dyDescent="0.25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>
        <v>13</v>
      </c>
      <c r="O51">
        <f>(F76*14)/100+(N51*32.5)/100+2</f>
        <v>20.225000000000001</v>
      </c>
      <c r="P51">
        <f t="shared" si="2"/>
        <v>139.45137500000001</v>
      </c>
      <c r="Q51">
        <f>F76*0.3048</f>
        <v>30.48</v>
      </c>
      <c r="R51">
        <f t="shared" si="3"/>
        <v>159.25262499999999</v>
      </c>
      <c r="S51">
        <f t="shared" si="4"/>
        <v>23.096827411167514</v>
      </c>
    </row>
    <row r="52" spans="2:19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>
        <v>15</v>
      </c>
      <c r="O52">
        <f>(F77*14)/100+(N52*32.5)/100+2</f>
        <v>22.274999999999999</v>
      </c>
      <c r="P52">
        <f t="shared" si="2"/>
        <v>153.58612499999998</v>
      </c>
      <c r="Q52">
        <f>F77*0.3048</f>
        <v>33.527999999999999</v>
      </c>
      <c r="R52">
        <f t="shared" si="3"/>
        <v>174.98827500000004</v>
      </c>
      <c r="S52">
        <f t="shared" si="4"/>
        <v>25.379010152284273</v>
      </c>
    </row>
    <row r="53" spans="2:19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9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2:19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9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2:19" ht="15.75" x14ac:dyDescent="0.25">
      <c r="B57" s="10" t="s">
        <v>15</v>
      </c>
      <c r="C57" s="10"/>
      <c r="D57" s="10"/>
      <c r="E57" s="11"/>
      <c r="F57" s="11"/>
      <c r="G57" s="11"/>
      <c r="H57" s="11"/>
      <c r="I57" s="11"/>
      <c r="J57" s="11"/>
      <c r="K57" s="17"/>
      <c r="L57" s="17"/>
      <c r="M57" s="17"/>
      <c r="N57" s="2"/>
    </row>
    <row r="58" spans="2:19" ht="15.75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7"/>
      <c r="L58" s="17"/>
      <c r="M58" s="17"/>
      <c r="N58" s="2"/>
    </row>
    <row r="59" spans="2:19" ht="15.75" x14ac:dyDescent="0.25">
      <c r="B59" s="11" t="s">
        <v>16</v>
      </c>
      <c r="C59" s="11"/>
      <c r="D59" s="11"/>
      <c r="E59" s="11"/>
      <c r="F59" s="11"/>
      <c r="G59" s="11"/>
      <c r="H59" s="11"/>
      <c r="I59" s="11"/>
      <c r="J59" s="11"/>
      <c r="K59" s="17"/>
      <c r="L59" s="17"/>
      <c r="M59" s="17"/>
      <c r="N59" s="2"/>
    </row>
    <row r="60" spans="2:19" ht="15.75" x14ac:dyDescent="0.25">
      <c r="B60" s="11" t="s">
        <v>71</v>
      </c>
      <c r="C60" s="11"/>
      <c r="D60" s="11"/>
      <c r="E60" s="11"/>
      <c r="F60" s="11"/>
      <c r="G60" s="11"/>
      <c r="H60" s="11"/>
      <c r="I60" s="11"/>
      <c r="J60" s="11"/>
      <c r="K60" s="17"/>
      <c r="L60" s="17"/>
      <c r="M60" s="17"/>
      <c r="N60" s="2"/>
    </row>
    <row r="61" spans="2:19" ht="15.75" x14ac:dyDescent="0.25">
      <c r="B61" s="12"/>
      <c r="C61" s="11"/>
      <c r="D61" s="11"/>
      <c r="E61" s="11"/>
      <c r="F61" s="11"/>
      <c r="G61" s="11"/>
      <c r="H61" s="11"/>
      <c r="I61" s="11"/>
      <c r="J61" s="11"/>
      <c r="K61" s="17"/>
      <c r="L61" s="17"/>
      <c r="M61" s="17"/>
      <c r="N61" s="2"/>
    </row>
    <row r="62" spans="2:19" ht="15.75" x14ac:dyDescent="0.25">
      <c r="B62" s="11" t="s">
        <v>80</v>
      </c>
      <c r="C62" s="11"/>
      <c r="D62" s="11"/>
      <c r="E62" s="11"/>
      <c r="F62" s="11"/>
      <c r="G62" s="11"/>
      <c r="H62" s="11"/>
      <c r="I62" s="11"/>
      <c r="J62" s="11"/>
      <c r="K62" s="17"/>
      <c r="L62" s="17"/>
      <c r="M62" s="17"/>
      <c r="N62" s="2"/>
    </row>
    <row r="63" spans="2:19" ht="15.75" x14ac:dyDescent="0.25">
      <c r="B63" s="11" t="s">
        <v>79</v>
      </c>
      <c r="C63" s="11"/>
      <c r="D63" s="11"/>
      <c r="E63" s="11"/>
      <c r="F63" s="11"/>
      <c r="G63" s="11"/>
      <c r="H63" s="11"/>
      <c r="I63" s="11"/>
      <c r="J63" s="11"/>
      <c r="K63" s="17"/>
      <c r="L63" s="17"/>
      <c r="M63" s="17"/>
      <c r="N63" s="2"/>
    </row>
    <row r="64" spans="2:19" ht="15.75" x14ac:dyDescent="0.25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2"/>
    </row>
    <row r="65" spans="2:14" ht="47.25" x14ac:dyDescent="0.25">
      <c r="B65" s="18" t="s">
        <v>85</v>
      </c>
      <c r="C65" s="18" t="s">
        <v>17</v>
      </c>
      <c r="D65" s="18" t="s">
        <v>18</v>
      </c>
      <c r="E65" s="18" t="s">
        <v>19</v>
      </c>
      <c r="F65" s="18" t="s">
        <v>20</v>
      </c>
      <c r="G65" s="18" t="s">
        <v>21</v>
      </c>
      <c r="H65" s="18" t="s">
        <v>22</v>
      </c>
      <c r="I65" s="18" t="s">
        <v>64</v>
      </c>
      <c r="J65" s="18" t="s">
        <v>65</v>
      </c>
      <c r="K65" s="19" t="s">
        <v>66</v>
      </c>
      <c r="L65" s="19" t="s">
        <v>67</v>
      </c>
      <c r="M65" s="19" t="s">
        <v>69</v>
      </c>
      <c r="N65" s="2"/>
    </row>
    <row r="66" spans="2:14" ht="15.75" x14ac:dyDescent="0.25">
      <c r="B66" s="20">
        <v>9</v>
      </c>
      <c r="C66" s="20">
        <v>16</v>
      </c>
      <c r="D66" s="20">
        <v>112</v>
      </c>
      <c r="E66" s="21">
        <v>45</v>
      </c>
      <c r="F66" s="20">
        <v>30</v>
      </c>
      <c r="G66" s="20">
        <v>1.5</v>
      </c>
      <c r="H66" s="20">
        <f>O41</f>
        <v>6.95</v>
      </c>
      <c r="I66" s="22">
        <f>P41</f>
        <v>47.920249999999996</v>
      </c>
      <c r="J66" s="22">
        <f>Q41</f>
        <v>9.1440000000000001</v>
      </c>
      <c r="K66" s="22">
        <f>R41</f>
        <v>41.690950000000015</v>
      </c>
      <c r="L66" s="22">
        <f>S41</f>
        <v>6.0465482233502561</v>
      </c>
      <c r="M66" s="20" t="s">
        <v>70</v>
      </c>
      <c r="N66" s="2"/>
    </row>
    <row r="67" spans="2:14" ht="15.75" x14ac:dyDescent="0.25">
      <c r="B67" s="20">
        <v>8</v>
      </c>
      <c r="C67" s="20">
        <v>16</v>
      </c>
      <c r="D67" s="20">
        <v>96</v>
      </c>
      <c r="E67" s="21">
        <v>42.5</v>
      </c>
      <c r="F67" s="20">
        <v>40</v>
      </c>
      <c r="G67" s="20">
        <v>1.5</v>
      </c>
      <c r="H67" s="20">
        <f>O42</f>
        <v>7.95</v>
      </c>
      <c r="I67" s="22">
        <f t="shared" ref="I67:I72" si="5">P42</f>
        <v>54.815249999999999</v>
      </c>
      <c r="J67" s="22">
        <f t="shared" ref="J67:J72" si="6">Q42</f>
        <v>12.192</v>
      </c>
      <c r="K67" s="22">
        <f t="shared" ref="K67:K72" si="7">R42</f>
        <v>64.666350000000023</v>
      </c>
      <c r="L67" s="22">
        <f t="shared" ref="L67:L72" si="8">S42</f>
        <v>9.3787309644670085</v>
      </c>
      <c r="M67" s="20" t="s">
        <v>70</v>
      </c>
      <c r="N67" s="2"/>
    </row>
    <row r="68" spans="2:14" ht="15.75" x14ac:dyDescent="0.25">
      <c r="B68" s="20">
        <v>7</v>
      </c>
      <c r="C68" s="20">
        <v>16</v>
      </c>
      <c r="D68" s="20">
        <v>80</v>
      </c>
      <c r="E68" s="21">
        <v>39</v>
      </c>
      <c r="F68" s="20">
        <v>50</v>
      </c>
      <c r="G68" s="20">
        <v>1.5</v>
      </c>
      <c r="H68" s="20">
        <f t="shared" ref="H68:H72" si="9">O43</f>
        <v>9.2750000000000004</v>
      </c>
      <c r="I68" s="22">
        <f t="shared" si="5"/>
        <v>63.951124999999998</v>
      </c>
      <c r="J68" s="22">
        <f t="shared" si="6"/>
        <v>15.24</v>
      </c>
      <c r="K68" s="22">
        <f t="shared" si="7"/>
        <v>85.400875000000013</v>
      </c>
      <c r="L68" s="22">
        <f t="shared" si="8"/>
        <v>12.385913705583759</v>
      </c>
      <c r="M68" s="20" t="s">
        <v>70</v>
      </c>
      <c r="N68" s="2"/>
    </row>
    <row r="69" spans="2:14" ht="15.75" x14ac:dyDescent="0.25">
      <c r="B69" s="20">
        <v>6</v>
      </c>
      <c r="C69" s="20">
        <v>16</v>
      </c>
      <c r="D69" s="20">
        <v>64</v>
      </c>
      <c r="E69" s="21">
        <v>35</v>
      </c>
      <c r="F69" s="20">
        <v>60</v>
      </c>
      <c r="G69" s="38" t="s">
        <v>60</v>
      </c>
      <c r="H69" s="20">
        <f t="shared" si="9"/>
        <v>10.275</v>
      </c>
      <c r="I69" s="22">
        <f t="shared" si="5"/>
        <v>70.846125000000001</v>
      </c>
      <c r="J69" s="22">
        <f t="shared" si="6"/>
        <v>18.288</v>
      </c>
      <c r="K69" s="22">
        <f t="shared" si="7"/>
        <v>108.37627500000002</v>
      </c>
      <c r="L69" s="22">
        <f t="shared" si="8"/>
        <v>15.718096446700512</v>
      </c>
      <c r="M69" s="20" t="s">
        <v>70</v>
      </c>
      <c r="N69" s="2"/>
    </row>
    <row r="70" spans="2:14" ht="15.75" x14ac:dyDescent="0.25">
      <c r="B70" s="20">
        <v>5</v>
      </c>
      <c r="C70" s="20">
        <v>16</v>
      </c>
      <c r="D70" s="20">
        <v>48</v>
      </c>
      <c r="E70" s="21">
        <v>30</v>
      </c>
      <c r="F70" s="20">
        <v>70</v>
      </c>
      <c r="G70" s="38" t="s">
        <v>60</v>
      </c>
      <c r="H70" s="20">
        <f t="shared" si="9"/>
        <v>11.6</v>
      </c>
      <c r="I70" s="22">
        <f t="shared" si="5"/>
        <v>79.981999999999999</v>
      </c>
      <c r="J70" s="22">
        <f t="shared" si="6"/>
        <v>21.336000000000002</v>
      </c>
      <c r="K70" s="22">
        <f t="shared" si="7"/>
        <v>129.11080000000004</v>
      </c>
      <c r="L70" s="22">
        <f t="shared" si="8"/>
        <v>18.725279187817264</v>
      </c>
      <c r="M70" s="20" t="s">
        <v>70</v>
      </c>
      <c r="N70" s="2"/>
    </row>
    <row r="71" spans="2:14" ht="15.75" x14ac:dyDescent="0.25">
      <c r="B71" s="20">
        <v>4</v>
      </c>
      <c r="C71" s="20">
        <v>16</v>
      </c>
      <c r="D71" s="20">
        <v>32</v>
      </c>
      <c r="E71" s="20">
        <v>20</v>
      </c>
      <c r="F71" s="20">
        <v>80</v>
      </c>
      <c r="G71" s="38" t="s">
        <v>24</v>
      </c>
      <c r="H71" s="20">
        <f t="shared" si="9"/>
        <v>13.574999999999999</v>
      </c>
      <c r="I71" s="22">
        <f t="shared" si="5"/>
        <v>93.599624999999989</v>
      </c>
      <c r="J71" s="22">
        <f t="shared" si="6"/>
        <v>24.384</v>
      </c>
      <c r="K71" s="22">
        <f t="shared" si="7"/>
        <v>145.36357500000003</v>
      </c>
      <c r="L71" s="22">
        <f t="shared" si="8"/>
        <v>21.082461928934016</v>
      </c>
      <c r="M71" s="20" t="s">
        <v>70</v>
      </c>
      <c r="N71" s="2"/>
    </row>
    <row r="72" spans="2:14" ht="15.75" x14ac:dyDescent="0.25">
      <c r="B72" s="20">
        <v>3</v>
      </c>
      <c r="C72" s="20">
        <v>16</v>
      </c>
      <c r="D72" s="20">
        <v>16</v>
      </c>
      <c r="E72" s="20">
        <v>8</v>
      </c>
      <c r="F72" s="20">
        <v>90</v>
      </c>
      <c r="G72" s="23" t="s">
        <v>23</v>
      </c>
      <c r="H72" s="20">
        <f t="shared" si="9"/>
        <v>15.875</v>
      </c>
      <c r="I72" s="22">
        <f t="shared" si="5"/>
        <v>109.458125</v>
      </c>
      <c r="J72" s="22">
        <f t="shared" si="6"/>
        <v>27.432000000000002</v>
      </c>
      <c r="K72" s="22">
        <f t="shared" si="7"/>
        <v>159.37547500000005</v>
      </c>
      <c r="L72" s="22">
        <f t="shared" si="8"/>
        <v>23.114644670050769</v>
      </c>
      <c r="M72" s="20" t="s">
        <v>70</v>
      </c>
      <c r="N72" s="2"/>
    </row>
    <row r="73" spans="2:14" ht="15.75" customHeight="1" x14ac:dyDescent="0.25"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2"/>
    </row>
    <row r="74" spans="2:14" ht="15.75" customHeight="1" x14ac:dyDescent="0.25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2"/>
    </row>
    <row r="75" spans="2:14" ht="47.25" x14ac:dyDescent="0.25">
      <c r="B75" s="18" t="s">
        <v>85</v>
      </c>
      <c r="C75" s="18" t="s">
        <v>17</v>
      </c>
      <c r="D75" s="18" t="s">
        <v>18</v>
      </c>
      <c r="E75" s="18" t="s">
        <v>19</v>
      </c>
      <c r="F75" s="18" t="s">
        <v>20</v>
      </c>
      <c r="G75" s="18" t="s">
        <v>21</v>
      </c>
      <c r="H75" s="18" t="s">
        <v>22</v>
      </c>
      <c r="I75" s="24" t="s">
        <v>64</v>
      </c>
      <c r="J75" s="24" t="s">
        <v>65</v>
      </c>
      <c r="K75" s="25" t="s">
        <v>66</v>
      </c>
      <c r="L75" s="25" t="s">
        <v>67</v>
      </c>
      <c r="M75" s="19" t="s">
        <v>69</v>
      </c>
      <c r="N75" s="2"/>
    </row>
    <row r="76" spans="2:14" ht="15.75" x14ac:dyDescent="0.25">
      <c r="B76" s="20">
        <v>2</v>
      </c>
      <c r="C76" s="20">
        <v>16</v>
      </c>
      <c r="D76" s="20">
        <v>23</v>
      </c>
      <c r="E76" s="20">
        <v>15</v>
      </c>
      <c r="F76" s="20">
        <v>100</v>
      </c>
      <c r="G76" s="26" t="s">
        <v>23</v>
      </c>
      <c r="H76" s="21">
        <f t="shared" ref="H76:L77" si="10">O51</f>
        <v>20.225000000000001</v>
      </c>
      <c r="I76" s="22">
        <f t="shared" si="10"/>
        <v>139.45137500000001</v>
      </c>
      <c r="J76" s="22">
        <f t="shared" si="10"/>
        <v>30.48</v>
      </c>
      <c r="K76" s="22">
        <f t="shared" si="10"/>
        <v>159.25262499999999</v>
      </c>
      <c r="L76" s="22">
        <f t="shared" si="10"/>
        <v>23.096827411167514</v>
      </c>
      <c r="M76" s="20" t="s">
        <v>70</v>
      </c>
      <c r="N76" s="2"/>
    </row>
    <row r="77" spans="2:14" ht="15.75" x14ac:dyDescent="0.25">
      <c r="B77" s="20">
        <v>1</v>
      </c>
      <c r="C77" s="20">
        <v>7</v>
      </c>
      <c r="D77" s="20">
        <v>7</v>
      </c>
      <c r="E77" s="20">
        <v>5</v>
      </c>
      <c r="F77" s="20">
        <v>110</v>
      </c>
      <c r="G77" s="26" t="s">
        <v>61</v>
      </c>
      <c r="H77" s="21">
        <f t="shared" si="10"/>
        <v>22.274999999999999</v>
      </c>
      <c r="I77" s="22">
        <f t="shared" si="10"/>
        <v>153.58612499999998</v>
      </c>
      <c r="J77" s="22">
        <f t="shared" si="10"/>
        <v>33.527999999999999</v>
      </c>
      <c r="K77" s="22">
        <f t="shared" si="10"/>
        <v>174.98827500000004</v>
      </c>
      <c r="L77" s="22">
        <f t="shared" si="10"/>
        <v>25.379010152284273</v>
      </c>
      <c r="M77" s="20" t="s">
        <v>70</v>
      </c>
      <c r="N77" s="2"/>
    </row>
    <row r="78" spans="2:14" ht="15.75" x14ac:dyDescent="0.25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2"/>
    </row>
    <row r="79" spans="2:14" ht="15.75" x14ac:dyDescent="0.25">
      <c r="B79" s="32" t="s">
        <v>54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2"/>
    </row>
    <row r="80" spans="2:14" ht="15.75" x14ac:dyDescent="0.25">
      <c r="B80" s="32" t="s">
        <v>68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2"/>
    </row>
    <row r="82" spans="2:10" x14ac:dyDescent="0.25">
      <c r="B82" s="27" t="s">
        <v>81</v>
      </c>
    </row>
    <row r="83" spans="2:10" x14ac:dyDescent="0.25">
      <c r="B83" s="34" t="s">
        <v>82</v>
      </c>
      <c r="C83" s="34"/>
      <c r="D83" s="34"/>
      <c r="E83" s="34"/>
      <c r="F83" s="34"/>
      <c r="G83" s="34"/>
      <c r="H83" s="34"/>
      <c r="I83" s="34"/>
      <c r="J83" s="34"/>
    </row>
    <row r="84" spans="2:10" x14ac:dyDescent="0.25">
      <c r="B84" s="34"/>
      <c r="C84" s="34"/>
      <c r="D84" s="34"/>
      <c r="E84" s="34"/>
      <c r="F84" s="34"/>
      <c r="G84" s="34"/>
      <c r="H84" s="34"/>
      <c r="I84" s="34"/>
      <c r="J84" s="34"/>
    </row>
    <row r="85" spans="2:10" x14ac:dyDescent="0.25">
      <c r="B85" s="34"/>
      <c r="C85" s="34"/>
      <c r="D85" s="34"/>
      <c r="E85" s="34"/>
      <c r="F85" s="34"/>
      <c r="G85" s="34"/>
      <c r="H85" s="34"/>
      <c r="I85" s="34"/>
      <c r="J85" s="34"/>
    </row>
    <row r="86" spans="2:10" x14ac:dyDescent="0.25">
      <c r="B86" s="28"/>
      <c r="C86" s="28"/>
      <c r="D86" s="28"/>
      <c r="E86" s="28"/>
      <c r="F86" s="28"/>
      <c r="G86" s="28"/>
      <c r="H86" s="28"/>
      <c r="I86" s="28"/>
      <c r="J86" s="28"/>
    </row>
    <row r="87" spans="2:10" x14ac:dyDescent="0.25">
      <c r="B87" s="27" t="s">
        <v>83</v>
      </c>
    </row>
    <row r="88" spans="2:10" x14ac:dyDescent="0.25">
      <c r="B88" s="34" t="s">
        <v>84</v>
      </c>
      <c r="C88" s="34"/>
      <c r="D88" s="34"/>
      <c r="E88" s="34"/>
      <c r="F88" s="34"/>
      <c r="G88" s="34"/>
      <c r="H88" s="34"/>
      <c r="I88" s="34"/>
      <c r="J88" s="34"/>
    </row>
    <row r="89" spans="2:10" x14ac:dyDescent="0.25">
      <c r="B89" s="34"/>
      <c r="C89" s="34"/>
      <c r="D89" s="34"/>
      <c r="E89" s="34"/>
      <c r="F89" s="34"/>
      <c r="G89" s="34"/>
      <c r="H89" s="34"/>
      <c r="I89" s="34"/>
      <c r="J89" s="34"/>
    </row>
    <row r="90" spans="2:10" x14ac:dyDescent="0.25">
      <c r="B90" s="34"/>
      <c r="C90" s="34"/>
      <c r="D90" s="34"/>
      <c r="E90" s="34"/>
      <c r="F90" s="34"/>
      <c r="G90" s="34"/>
      <c r="H90" s="34"/>
      <c r="I90" s="34"/>
      <c r="J90" s="34"/>
    </row>
    <row r="91" spans="2:10" x14ac:dyDescent="0.25">
      <c r="B91" s="34"/>
      <c r="C91" s="34"/>
      <c r="D91" s="34"/>
      <c r="E91" s="34"/>
      <c r="F91" s="34"/>
      <c r="G91" s="34"/>
      <c r="H91" s="34"/>
      <c r="I91" s="34"/>
      <c r="J91" s="34"/>
    </row>
  </sheetData>
  <mergeCells count="10">
    <mergeCell ref="B8:I8"/>
    <mergeCell ref="B73:M74"/>
    <mergeCell ref="B79:M79"/>
    <mergeCell ref="B78:M78"/>
    <mergeCell ref="B80:M80"/>
    <mergeCell ref="B64:M64"/>
    <mergeCell ref="B83:J85"/>
    <mergeCell ref="B88:J91"/>
    <mergeCell ref="B13:I13"/>
    <mergeCell ref="B16:I16"/>
  </mergeCells>
  <pageMargins left="1.56" right="0.28000000000000003" top="0.75" bottom="0.2" header="0.35" footer="0.3"/>
  <pageSetup paperSize="9" orientation="landscape" r:id="rId1"/>
  <ignoredErrors>
    <ignoredError sqref="G69:G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</dc:creator>
  <cp:lastModifiedBy>ASHIQ</cp:lastModifiedBy>
  <cp:lastPrinted>2016-12-05T17:51:27Z</cp:lastPrinted>
  <dcterms:created xsi:type="dcterms:W3CDTF">2014-03-20T17:40:14Z</dcterms:created>
  <dcterms:modified xsi:type="dcterms:W3CDTF">2016-12-15T06:06:46Z</dcterms:modified>
</cp:coreProperties>
</file>